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6"/>
  </bookViews>
  <sheets>
    <sheet name="Лист1" sheetId="1" r:id="rId1"/>
    <sheet name="НДФЛ" sheetId="2" r:id="rId2"/>
    <sheet name="ЕСХН" sheetId="3" r:id="rId3"/>
    <sheet name="Нал имущ физ лиц" sheetId="4" r:id="rId4"/>
    <sheet name="Зем налог" sheetId="5" r:id="rId5"/>
    <sheet name="Гос пошл" sheetId="6" r:id="rId6"/>
    <sheet name="аренда" sheetId="7" r:id="rId7"/>
  </sheets>
  <definedNames>
    <definedName name="_xlnm.Print_Area" localSheetId="6">аренда!$A$1:$D$20</definedName>
    <definedName name="_xlnm.Print_Area" localSheetId="5">'Гос пошл'!$A$1:$G$22</definedName>
    <definedName name="_xlnm.Print_Area" localSheetId="2">ЕСХН!$B$1:$F$33</definedName>
    <definedName name="_xlnm.Print_Area" localSheetId="4">'Зем налог'!$A$1:$E$45</definedName>
    <definedName name="_xlnm.Print_Area" localSheetId="0">Лист1!$A$1:$D$25</definedName>
    <definedName name="_xlnm.Print_Area" localSheetId="3">'Нал имущ физ лиц'!$A$1:$F$30</definedName>
    <definedName name="_xlnm.Print_Area" localSheetId="1">НДФЛ!$A$1:$E$24</definedName>
  </definedNames>
  <calcPr calcId="145621"/>
</workbook>
</file>

<file path=xl/calcChain.xml><?xml version="1.0" encoding="utf-8"?>
<calcChain xmlns="http://schemas.openxmlformats.org/spreadsheetml/2006/main">
  <c r="C25" i="5" l="1"/>
  <c r="E24" i="5"/>
  <c r="C24" i="5"/>
  <c r="D24" i="5"/>
  <c r="C23" i="5"/>
  <c r="E19" i="5"/>
  <c r="D19" i="5"/>
  <c r="C19" i="5"/>
  <c r="E31" i="5"/>
  <c r="C31" i="5"/>
  <c r="C35" i="5" s="1"/>
  <c r="D31" i="5"/>
  <c r="E16" i="5"/>
  <c r="E25" i="5" s="1"/>
  <c r="D16" i="5"/>
  <c r="D25" i="5" s="1"/>
  <c r="C24" i="1"/>
  <c r="D24" i="1"/>
  <c r="B24" i="1"/>
  <c r="B21" i="1"/>
  <c r="C15" i="1"/>
  <c r="D15" i="1"/>
  <c r="B15" i="1"/>
  <c r="D13" i="1"/>
  <c r="C13" i="1"/>
  <c r="B13" i="1"/>
  <c r="C21" i="1" l="1"/>
  <c r="C14" i="5"/>
  <c r="D11" i="5"/>
  <c r="E11" i="5"/>
  <c r="C11" i="5"/>
  <c r="D15" i="2"/>
  <c r="E15" i="2"/>
  <c r="C15" i="2"/>
  <c r="E11" i="3"/>
  <c r="E13" i="3" s="1"/>
  <c r="E20" i="3" s="1"/>
  <c r="E23" i="3" s="1"/>
  <c r="C26" i="5"/>
  <c r="D26" i="5" l="1"/>
  <c r="E26" i="5"/>
  <c r="C34" i="5" l="1"/>
  <c r="C37" i="5" s="1"/>
  <c r="D20" i="4"/>
  <c r="D13" i="3"/>
  <c r="D19" i="3" s="1"/>
  <c r="D23" i="3" l="1"/>
  <c r="E20" i="4" l="1"/>
  <c r="F11" i="3"/>
  <c r="F13" i="3" l="1"/>
  <c r="F21" i="3" s="1"/>
  <c r="F23" i="3" s="1"/>
  <c r="C11" i="7" l="1"/>
  <c r="D11" i="7"/>
  <c r="B11" i="7"/>
  <c r="D14" i="1"/>
  <c r="C23" i="1"/>
  <c r="C22" i="1" s="1"/>
  <c r="D23" i="1"/>
  <c r="D22" i="1" s="1"/>
  <c r="B23" i="1"/>
  <c r="B22" i="1" s="1"/>
  <c r="D35" i="5"/>
  <c r="E35" i="5"/>
  <c r="E21" i="4"/>
  <c r="C17" i="1" s="1"/>
  <c r="F20" i="4"/>
  <c r="F21" i="4" s="1"/>
  <c r="D17" i="1" s="1"/>
  <c r="D21" i="4"/>
  <c r="B17" i="1" s="1"/>
  <c r="C14" i="1"/>
  <c r="E38" i="5" l="1"/>
  <c r="D20" i="1" s="1"/>
  <c r="D38" i="5"/>
  <c r="C20" i="1" s="1"/>
  <c r="D23" i="5"/>
  <c r="D29" i="5"/>
  <c r="D34" i="5"/>
  <c r="E23" i="5"/>
  <c r="E29" i="5"/>
  <c r="E34" i="5"/>
  <c r="E14" i="5"/>
  <c r="D14" i="5"/>
  <c r="C29" i="5"/>
  <c r="B14" i="1"/>
  <c r="E33" i="5" l="1"/>
  <c r="E37" i="5"/>
  <c r="E36" i="5" s="1"/>
  <c r="D33" i="5"/>
  <c r="D37" i="5"/>
  <c r="D36" i="5" s="1"/>
  <c r="B19" i="1"/>
  <c r="D21" i="1"/>
  <c r="D19" i="1" l="1"/>
  <c r="D18" i="1" s="1"/>
  <c r="D16" i="1" s="1"/>
  <c r="C19" i="1"/>
  <c r="C18" i="1" s="1"/>
  <c r="C16" i="1" s="1"/>
  <c r="C33" i="5"/>
  <c r="C38" i="5"/>
  <c r="C36" i="5" s="1"/>
  <c r="D12" i="1" l="1"/>
  <c r="D10" i="1" s="1"/>
  <c r="C12" i="1"/>
  <c r="C10" i="1" s="1"/>
  <c r="B20" i="1"/>
  <c r="B18" i="1" s="1"/>
  <c r="B16" i="1" s="1"/>
  <c r="B12" i="1" l="1"/>
  <c r="B10" i="1" s="1"/>
</calcChain>
</file>

<file path=xl/sharedStrings.xml><?xml version="1.0" encoding="utf-8"?>
<sst xmlns="http://schemas.openxmlformats.org/spreadsheetml/2006/main" count="205" uniqueCount="116">
  <si>
    <t xml:space="preserve">к  методике расчета налогового и </t>
  </si>
  <si>
    <t>неналогового потенциалов бюджета</t>
  </si>
  <si>
    <t>Наименование доходов</t>
  </si>
  <si>
    <t>НАЛОГОВЫЕ И НЕНАЛОГОВЫЕ ДОХОДЫ, всего</t>
  </si>
  <si>
    <t>в том числе:</t>
  </si>
  <si>
    <r>
      <t>НАЛОГОВЫЕ ДОХОДЫ</t>
    </r>
    <r>
      <rPr>
        <sz val="12"/>
        <color theme="1"/>
        <rFont val="Times New Roman"/>
        <family val="1"/>
        <charset val="204"/>
      </rPr>
      <t>, из них</t>
    </r>
  </si>
  <si>
    <t>Налог на доходы физических лиц</t>
  </si>
  <si>
    <t>Налоги на совокупный доход</t>
  </si>
  <si>
    <t>Единый сельскохозяйственный налог</t>
  </si>
  <si>
    <t xml:space="preserve">Налог на имущество </t>
  </si>
  <si>
    <t>Налог на имущество физических лиц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</si>
  <si>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</si>
  <si>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</si>
  <si>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</si>
  <si>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</si>
  <si>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r>
      <t>НЕНАЛОГОВЫЕ ДОХОДЫ</t>
    </r>
    <r>
      <rPr>
        <sz val="12"/>
        <color theme="1"/>
        <rFont val="Times New Roman"/>
        <family val="1"/>
        <charset val="204"/>
      </rPr>
      <t>, из них</t>
    </r>
  </si>
  <si>
    <t>ДОХОДЫ ОТ ИСПОЛЬЗОВАНИЯ ИМУЩЕСТВА, НАХОДЯЩЕГОСЯ В ГОСУДАРСТВЕННОЙ И МУНИЦИПАЛЬНОЙ СОБСТВЕННОСТИ, из них</t>
  </si>
  <si>
    <t xml:space="preserve">Доходы от сдачи в аренду имущества, находящегося в оперативном управлении органов государственной власти, органов местного  самоуправления, государственных внебюджетных фондов и созданных ими учреждений (за исключением имущества автономных учреждений)   </t>
  </si>
  <si>
    <t xml:space="preserve">                                                                                                                      </t>
  </si>
  <si>
    <t>тыс. руб.</t>
  </si>
  <si>
    <t>тыс. рублей</t>
  </si>
  <si>
    <t>Наименование показателя</t>
  </si>
  <si>
    <t>1.</t>
  </si>
  <si>
    <t>Оценка суммы доходов,  подлежащих                                            налогообложению</t>
  </si>
  <si>
    <t>Средняя репрезентативная налоговая ставка</t>
  </si>
  <si>
    <t>Норматив отчислений в бюджет сельского поселения</t>
  </si>
  <si>
    <t xml:space="preserve">Приложение 1 </t>
  </si>
  <si>
    <t>Приложение 2</t>
  </si>
  <si>
    <t>№
п/п</t>
  </si>
  <si>
    <t>тыс.руб</t>
  </si>
  <si>
    <t>2.</t>
  </si>
  <si>
    <t>-</t>
  </si>
  <si>
    <t xml:space="preserve">Налоговая база: </t>
  </si>
  <si>
    <t>Норматив отчислений в бюджет поселения</t>
  </si>
  <si>
    <t>Налоговый потенциал  в местный бюджет (п.10 x п.11)</t>
  </si>
  <si>
    <t>Приложение 3</t>
  </si>
  <si>
    <t>№ п/п</t>
  </si>
  <si>
    <t>Приложение 4</t>
  </si>
  <si>
    <t>а) по юридическим лицам</t>
  </si>
  <si>
    <t>б) по физическим лицам</t>
  </si>
  <si>
    <t>а) по юридическим лицам (2а)</t>
  </si>
  <si>
    <t>Кадастровая стоимость</t>
  </si>
  <si>
    <t>жилых домов 0,1%</t>
  </si>
  <si>
    <t>Комнат   0,1%</t>
  </si>
  <si>
    <t>Хоз. построек  0,1%</t>
  </si>
  <si>
    <t>Иных строений 0,5%</t>
  </si>
  <si>
    <t>Приложение 5</t>
  </si>
  <si>
    <t>Кадастровая стоимость земельных участков сельскохозяйственного назначения, всего в том числе:</t>
  </si>
  <si>
    <t>Сумма земельного налога по землям сельскохозяйственного назначения, облагаемых по ставке 0,3% всего,(п.1х0,3%) в том числе:</t>
  </si>
  <si>
    <r>
      <t>Итого сумма зем. налога по землям сельскохоз.назначения,</t>
    </r>
    <r>
      <rPr>
        <sz val="12"/>
        <color theme="1"/>
        <rFont val="Times New Roman"/>
        <family val="1"/>
        <charset val="204"/>
      </rPr>
      <t xml:space="preserve"> всего
в том числе:</t>
    </r>
  </si>
  <si>
    <t>Кадастровая стоимость земельных участков облагаемых по ставке 1,5%,всего
В том числе:</t>
  </si>
  <si>
    <t>Приложение 6</t>
  </si>
  <si>
    <t>Наименования показателя</t>
  </si>
  <si>
    <t>х</t>
  </si>
  <si>
    <t>тыс.руб.</t>
  </si>
  <si>
    <t xml:space="preserve">Наименование  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</si>
  <si>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</si>
  <si>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</si>
  <si>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Приложение 7</t>
  </si>
  <si>
    <t>Сумма убытка, полученного в  предыдущем (предыдущих) налоговом (налоговых) периоде (периодах, уменьшающая налоговую базу за налоговый период (тыс. руб.)</t>
  </si>
  <si>
    <t>Налоговая база для расчета налога (тыс. руб.)
(п.1-п.2)</t>
  </si>
  <si>
    <t>2023 г.</t>
  </si>
  <si>
    <t xml:space="preserve"> Елизаветовского сельского </t>
  </si>
  <si>
    <t>Зав. сектора экономики и финансов</t>
  </si>
  <si>
    <t>Налоговый потенциал, всего
(п.1 х п.2 х п.3)</t>
  </si>
  <si>
    <t>Налоговый потенциал ( п.8 х п.9)</t>
  </si>
  <si>
    <t>Налоговый потенциал в бюджет Елизаветовского сельского поселения (п.4 х п.5)</t>
  </si>
  <si>
    <t>Репрезентативная налоговая ставка средняя по Азовскому району</t>
  </si>
  <si>
    <r>
      <t xml:space="preserve">Сумма земельного налога – всего:
</t>
    </r>
    <r>
      <rPr>
        <sz val="12"/>
        <color theme="1"/>
        <rFont val="Times New Roman"/>
        <family val="1"/>
        <charset val="204"/>
      </rPr>
      <t>В том числе:</t>
    </r>
  </si>
  <si>
    <t>2024 г.</t>
  </si>
  <si>
    <t>Заведующий сектора экономики и финансов</t>
  </si>
  <si>
    <t>Н.В. Диденко</t>
  </si>
  <si>
    <t>Ведущий специалист</t>
  </si>
  <si>
    <t>О.С. Лоза</t>
  </si>
  <si>
    <t>Ожидаемое поступление за год (гр.1/9x12)</t>
  </si>
  <si>
    <t>2025 г.</t>
  </si>
  <si>
    <t>2024г.</t>
  </si>
  <si>
    <t>2025г.</t>
  </si>
  <si>
    <t>Расчет поступлений в бюджет Елизаветовского сельского поселения
налога на доходы физических лиц на 2024-2026 год</t>
  </si>
  <si>
    <t>2026 г.</t>
  </si>
  <si>
    <t>поселения на 2024-2026 г.</t>
  </si>
  <si>
    <t>Расчет поступлений в бюджет Елизаветовского сельского поселения
по единому сельскохозяйственному налогу на 2024-2026 год</t>
  </si>
  <si>
    <t>Налоговая база 2022 года по данным отчета МРИФНС ф. № 5-ЕСХН</t>
  </si>
  <si>
    <t>2024года ( п.3 x п.4 x п.5)</t>
  </si>
  <si>
    <t>2025года (п.3 x п.4 x п.5 x п.6)</t>
  </si>
  <si>
    <t>2026года (п.3 x п.4 х п.5 х п.6 х п.7)</t>
  </si>
  <si>
    <t>Расчет поступлений в бюджет Елизаветовского сельского поселения налога на имущество физических лиц на 2024-2026 годы</t>
  </si>
  <si>
    <t>Расчет поступлений в бюджет  Елизаветовского сельского поселения                                                                        земельного налога на 2024-2026 годы</t>
  </si>
  <si>
    <t>2026г.</t>
  </si>
  <si>
    <t>Сумма льготы по п.5, ст. 391 НКРФ (данные отчета 5-МН за 2022г стр.2610 ) – физ. лица</t>
  </si>
  <si>
    <t>Сумма льготы по  МБО по п.2, ст. 387 НКРФ (данные отчета 5-МН за 2022 г. стр.2640 ) – физ. Лица</t>
  </si>
  <si>
    <t>Сумма льготы по льготируемой категории зем.участков, согл. ст. 395 НКРФ, облаг.по ст.1,5%  (по данным отчета 5-МН за 2022 г. стр.1710)</t>
  </si>
  <si>
    <t>Расчет поступлений в бюджет Елизаветовского  сельского поселения государственной пошлины за совершение нотариальных действий
на 2024-2026 годы</t>
  </si>
  <si>
    <t>Поступление в бюджет поселения за 9 месяцев 2023г.</t>
  </si>
  <si>
    <t>Оценка налогового потенциала государственной пошлины в проектируемых условиях (п.2 за 2023г. х п.3)</t>
  </si>
  <si>
    <t xml:space="preserve">Корректирующий индекс собираемости налога на доходы физических лиц (средний за 3 года) по Елизаветовскому сельскому поселению. </t>
  </si>
  <si>
    <t>Индекс роста (снижения) количества налогоплательщиков в 2022 году по сравнению с 2021 годом (средний по Азовскому району)</t>
  </si>
  <si>
    <t>Индекс потребительских цен 2024г.</t>
  </si>
  <si>
    <t>Индекс потребительских цен 2025г.</t>
  </si>
  <si>
    <t>Индекс потребительских цен 2026г.</t>
  </si>
  <si>
    <t>Налоговый потенциал в бюджет поселения (п.1+ п.2+п.3)</t>
  </si>
  <si>
    <t>Всего поступлений по налогу на имущество физических лиц</t>
  </si>
  <si>
    <t>Сумма налога по кадастровой стоимости объектов налогооблажения указанных в пп.1 п.2. ст. 406 НК РФ, по ставкам установленным решением муниципального образования</t>
  </si>
  <si>
    <t>Сумма налога по кадастровой стоимости объектов налогооблажения указанных в пп.2 п.2. ст. 406 НК РФ, по ставкам установленным решением муниципального образования</t>
  </si>
  <si>
    <t>Сумма налога по кадастровой стоимости объектов налогооблажения указанных в пп.3 п.2. ст. 406 НК РФ, по ставкам установленным решением муниципального образования</t>
  </si>
  <si>
    <t>Индекс потребительских цен</t>
  </si>
  <si>
    <t>Расчет поступлений в бюджет Елизаветовского сельского поселения доходов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  на 2024-2026 годы</t>
  </si>
  <si>
    <t>Выпадающие доходы (льготы) с учетом коэффициента роста 1,06 ((п.3+п.4)*1,06)</t>
  </si>
  <si>
    <t>Коэффициент роста налоговых баз (ограничение роста суммы зем.налога п.17. ст.396 НК РФ) в 2025 году</t>
  </si>
  <si>
    <t>_</t>
  </si>
  <si>
    <t>Коэффициент роста налоговых баз (ограничение роста суммы зем.налога п.17. ст.396 НК РФ) в 2026 году</t>
  </si>
  <si>
    <t xml:space="preserve">Сумма льгот по п.5, ст. 391 НКРФ и п.2, ст. 387 НКРФ </t>
  </si>
  <si>
    <t>б) по физическим лицам (стр. 2б-стр.8)</t>
  </si>
  <si>
    <t>Сумма налога по ставке 1,5% всего, в том числе (стр 10*1.5%):</t>
  </si>
  <si>
    <r>
      <t>Итого сумма земельного налога по прочим землям</t>
    </r>
    <r>
      <rPr>
        <sz val="12"/>
        <color theme="1"/>
        <rFont val="Times New Roman"/>
        <family val="1"/>
        <charset val="204"/>
      </rPr>
      <t>, облагаемым по ставке 1,5% ,за минусом льгот (стр11-стр12)
В том числе:</t>
    </r>
  </si>
  <si>
    <t>Объем налоговых и неналоговых доходов бюджета Елизаветовского сельского поселения на 2024-2026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</si>
</sst>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0.0"/>
    <numFmt numFmtId="167" formatCode="0.0000%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2" fillId="0" borderId="3" xfId="0" applyFont="1" applyBorder="1"/>
    <xf numFmtId="0" fontId="5" fillId="0" borderId="3" xfId="0" applyFont="1" applyBorder="1"/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justify"/>
    </xf>
    <xf numFmtId="0" fontId="2" fillId="0" borderId="0" xfId="0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9" fontId="2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5" xfId="0" applyFont="1" applyBorder="1" applyAlignment="1">
      <alignment vertical="top" wrapText="1"/>
    </xf>
    <xf numFmtId="166" fontId="2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2" fillId="0" borderId="5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164" fontId="0" fillId="0" borderId="4" xfId="0" applyNumberFormat="1" applyFont="1" applyBorder="1" applyAlignment="1">
      <alignment horizontal="right" wrapText="1"/>
    </xf>
    <xf numFmtId="0" fontId="2" fillId="2" borderId="5" xfId="0" applyFont="1" applyFill="1" applyBorder="1" applyAlignment="1">
      <alignment vertical="top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9" fillId="0" borderId="0" xfId="0" applyFont="1"/>
    <xf numFmtId="0" fontId="9" fillId="2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164" fontId="2" fillId="0" borderId="9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7" fontId="2" fillId="2" borderId="9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166" fontId="2" fillId="0" borderId="9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166" fontId="5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6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2" fillId="0" borderId="0" xfId="0" applyFont="1" applyAlignment="1"/>
    <xf numFmtId="0" fontId="0" fillId="0" borderId="0" xfId="0" applyFont="1"/>
    <xf numFmtId="0" fontId="10" fillId="0" borderId="0" xfId="0" applyFont="1" applyAlignment="1">
      <alignment horizontal="right"/>
    </xf>
    <xf numFmtId="164" fontId="5" fillId="0" borderId="4" xfId="0" applyNumberFormat="1" applyFont="1" applyFill="1" applyBorder="1" applyAlignment="1">
      <alignment horizontal="right" wrapText="1"/>
    </xf>
    <xf numFmtId="167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168" fontId="2" fillId="0" borderId="9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166" fontId="2" fillId="0" borderId="11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/>
    <xf numFmtId="0" fontId="5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zoomScaleNormal="100" zoomScaleSheetLayoutView="100" workbookViewId="0">
      <selection activeCell="A20" sqref="A20"/>
    </sheetView>
  </sheetViews>
  <sheetFormatPr defaultRowHeight="15" x14ac:dyDescent="0.25"/>
  <cols>
    <col min="1" max="1" width="48.5703125" customWidth="1"/>
    <col min="2" max="4" width="13.28515625" customWidth="1"/>
  </cols>
  <sheetData>
    <row r="1" spans="1:4" x14ac:dyDescent="0.25">
      <c r="D1" s="1" t="s">
        <v>26</v>
      </c>
    </row>
    <row r="2" spans="1:4" x14ac:dyDescent="0.25">
      <c r="D2" s="2" t="s">
        <v>0</v>
      </c>
    </row>
    <row r="3" spans="1:4" x14ac:dyDescent="0.25">
      <c r="D3" s="2" t="s">
        <v>1</v>
      </c>
    </row>
    <row r="4" spans="1:4" x14ac:dyDescent="0.25">
      <c r="D4" s="2" t="s">
        <v>62</v>
      </c>
    </row>
    <row r="5" spans="1:4" x14ac:dyDescent="0.25">
      <c r="D5" s="2" t="s">
        <v>80</v>
      </c>
    </row>
    <row r="6" spans="1:4" ht="39" customHeight="1" x14ac:dyDescent="0.3">
      <c r="A6" s="118" t="s">
        <v>115</v>
      </c>
      <c r="B6" s="118"/>
      <c r="C6" s="118"/>
      <c r="D6" s="118"/>
    </row>
    <row r="7" spans="1:4" ht="15.75" x14ac:dyDescent="0.25">
      <c r="A7" s="3"/>
    </row>
    <row r="8" spans="1:4" ht="16.5" thickBot="1" x14ac:dyDescent="0.3">
      <c r="A8" s="15"/>
      <c r="D8" t="s">
        <v>19</v>
      </c>
    </row>
    <row r="9" spans="1:4" ht="16.5" thickBot="1" x14ac:dyDescent="0.3">
      <c r="A9" s="4" t="s">
        <v>2</v>
      </c>
      <c r="B9" s="5" t="s">
        <v>69</v>
      </c>
      <c r="C9" s="5" t="s">
        <v>75</v>
      </c>
      <c r="D9" s="5" t="s">
        <v>79</v>
      </c>
    </row>
    <row r="10" spans="1:4" ht="32.25" thickBot="1" x14ac:dyDescent="0.3">
      <c r="A10" s="6" t="s">
        <v>3</v>
      </c>
      <c r="B10" s="31">
        <f>B12+B22</f>
        <v>5723.85</v>
      </c>
      <c r="C10" s="31">
        <f>C12+C22</f>
        <v>6000.6260999999995</v>
      </c>
      <c r="D10" s="31">
        <f>D12+D22</f>
        <v>6299.8188</v>
      </c>
    </row>
    <row r="11" spans="1:4" ht="16.5" thickBot="1" x14ac:dyDescent="0.3">
      <c r="A11" s="8" t="s">
        <v>4</v>
      </c>
      <c r="B11" s="33"/>
      <c r="C11" s="32"/>
      <c r="D11" s="32"/>
    </row>
    <row r="12" spans="1:4" ht="16.5" thickBot="1" x14ac:dyDescent="0.3">
      <c r="A12" s="9" t="s">
        <v>5</v>
      </c>
      <c r="B12" s="94">
        <f>B13+B14+B16+B21</f>
        <v>5623.35</v>
      </c>
      <c r="C12" s="94">
        <f t="shared" ref="C12:D12" si="0">C13+C14+C16+C21</f>
        <v>5896.1260999999995</v>
      </c>
      <c r="D12" s="94">
        <f t="shared" si="0"/>
        <v>6191.1188000000002</v>
      </c>
    </row>
    <row r="13" spans="1:4" ht="16.5" thickBot="1" x14ac:dyDescent="0.3">
      <c r="A13" s="10" t="s">
        <v>6</v>
      </c>
      <c r="B13" s="31">
        <f>НДФЛ!C17</f>
        <v>1320</v>
      </c>
      <c r="C13" s="31">
        <f>НДФЛ!D17</f>
        <v>1356.5</v>
      </c>
      <c r="D13" s="31">
        <f>НДФЛ!E17</f>
        <v>1395.2</v>
      </c>
    </row>
    <row r="14" spans="1:4" ht="16.5" thickBot="1" x14ac:dyDescent="0.3">
      <c r="A14" s="11" t="s">
        <v>7</v>
      </c>
      <c r="B14" s="31">
        <f>B15</f>
        <v>1486.8</v>
      </c>
      <c r="C14" s="31">
        <f>C15</f>
        <v>1546.3</v>
      </c>
      <c r="D14" s="31">
        <f>D15</f>
        <v>1608.1</v>
      </c>
    </row>
    <row r="15" spans="1:4" ht="16.5" thickBot="1" x14ac:dyDescent="0.3">
      <c r="A15" s="12" t="s">
        <v>8</v>
      </c>
      <c r="B15" s="32">
        <f>ЕСХН!D25</f>
        <v>1486.8</v>
      </c>
      <c r="C15" s="32">
        <f>ЕСХН!E25</f>
        <v>1546.3</v>
      </c>
      <c r="D15" s="32">
        <f>ЕСХН!F25</f>
        <v>1608.1</v>
      </c>
    </row>
    <row r="16" spans="1:4" ht="16.5" thickBot="1" x14ac:dyDescent="0.3">
      <c r="A16" s="11" t="s">
        <v>9</v>
      </c>
      <c r="B16" s="31">
        <f>B17+B18</f>
        <v>2791.0499999999997</v>
      </c>
      <c r="C16" s="31">
        <f>C17+C18</f>
        <v>2966.8260999999998</v>
      </c>
      <c r="D16" s="31">
        <f>D17+D18</f>
        <v>3160.2188000000001</v>
      </c>
    </row>
    <row r="17" spans="1:4" ht="16.5" thickBot="1" x14ac:dyDescent="0.3">
      <c r="A17" s="9" t="s">
        <v>10</v>
      </c>
      <c r="B17" s="31">
        <f>'Нал имущ физ лиц'!D21</f>
        <v>109.1</v>
      </c>
      <c r="C17" s="31">
        <f>'Нал имущ физ лиц'!E21</f>
        <v>109.1</v>
      </c>
      <c r="D17" s="31">
        <f>'Нал имущ физ лиц'!F21</f>
        <v>109.1</v>
      </c>
    </row>
    <row r="18" spans="1:4" ht="16.5" thickBot="1" x14ac:dyDescent="0.3">
      <c r="A18" s="9" t="s">
        <v>11</v>
      </c>
      <c r="B18" s="31">
        <f>B19+B20</f>
        <v>2681.95</v>
      </c>
      <c r="C18" s="31">
        <f>C19+C20</f>
        <v>2857.7260999999999</v>
      </c>
      <c r="D18" s="31">
        <f>D19+D20</f>
        <v>3051.1188000000002</v>
      </c>
    </row>
    <row r="19" spans="1:4" ht="48" thickBot="1" x14ac:dyDescent="0.3">
      <c r="A19" s="12" t="s">
        <v>12</v>
      </c>
      <c r="B19" s="32">
        <f>'Зем налог'!C37</f>
        <v>924</v>
      </c>
      <c r="C19" s="32">
        <f>'Зем налог'!D37</f>
        <v>924</v>
      </c>
      <c r="D19" s="32">
        <f>'Зем налог'!E37</f>
        <v>924</v>
      </c>
    </row>
    <row r="20" spans="1:4" ht="48" customHeight="1" thickBot="1" x14ac:dyDescent="0.3">
      <c r="A20" s="12" t="s">
        <v>13</v>
      </c>
      <c r="B20" s="32">
        <f>'Зем налог'!C38</f>
        <v>1757.95</v>
      </c>
      <c r="C20" s="32">
        <f>'Зем налог'!D38</f>
        <v>1933.7260999999999</v>
      </c>
      <c r="D20" s="32">
        <f>'Зем налог'!E38</f>
        <v>2127.1188000000002</v>
      </c>
    </row>
    <row r="21" spans="1:4" ht="16.5" thickBot="1" x14ac:dyDescent="0.3">
      <c r="A21" s="10" t="s">
        <v>14</v>
      </c>
      <c r="B21" s="31">
        <f>'Гос пошл'!E14</f>
        <v>25.5</v>
      </c>
      <c r="C21" s="31">
        <f>'Гос пошл'!F14</f>
        <v>26.5</v>
      </c>
      <c r="D21" s="31">
        <f>'Гос пошл'!G14</f>
        <v>27.6</v>
      </c>
    </row>
    <row r="22" spans="1:4" ht="16.5" thickBot="1" x14ac:dyDescent="0.3">
      <c r="A22" s="9" t="s">
        <v>15</v>
      </c>
      <c r="B22" s="31">
        <f t="shared" ref="B22:D23" si="1">B23</f>
        <v>100.5</v>
      </c>
      <c r="C22" s="31">
        <f t="shared" si="1"/>
        <v>104.5</v>
      </c>
      <c r="D22" s="31">
        <f t="shared" si="1"/>
        <v>108.7</v>
      </c>
    </row>
    <row r="23" spans="1:4" ht="79.5" thickBot="1" x14ac:dyDescent="0.3">
      <c r="A23" s="13" t="s">
        <v>16</v>
      </c>
      <c r="B23" s="31">
        <f t="shared" si="1"/>
        <v>100.5</v>
      </c>
      <c r="C23" s="31">
        <f t="shared" si="1"/>
        <v>104.5</v>
      </c>
      <c r="D23" s="31">
        <f t="shared" si="1"/>
        <v>108.7</v>
      </c>
    </row>
    <row r="24" spans="1:4" ht="111" thickBot="1" x14ac:dyDescent="0.3">
      <c r="A24" s="14" t="s">
        <v>17</v>
      </c>
      <c r="B24" s="32">
        <f>аренда!B12</f>
        <v>100.5</v>
      </c>
      <c r="C24" s="32">
        <f>аренда!C12</f>
        <v>104.5</v>
      </c>
      <c r="D24" s="32">
        <f>аренда!D12</f>
        <v>108.7</v>
      </c>
    </row>
    <row r="25" spans="1:4" ht="15.75" x14ac:dyDescent="0.25">
      <c r="A25" s="3" t="s">
        <v>18</v>
      </c>
    </row>
  </sheetData>
  <mergeCells count="1">
    <mergeCell ref="A6:D6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zoomScaleSheetLayoutView="110" workbookViewId="0">
      <selection activeCell="K14" sqref="K14"/>
    </sheetView>
  </sheetViews>
  <sheetFormatPr defaultRowHeight="15" x14ac:dyDescent="0.25"/>
  <cols>
    <col min="1" max="1" width="6.28515625" customWidth="1"/>
    <col min="2" max="2" width="37.85546875" customWidth="1"/>
    <col min="3" max="3" width="15.7109375" customWidth="1"/>
    <col min="4" max="4" width="16.7109375" customWidth="1"/>
    <col min="5" max="5" width="16.85546875" customWidth="1"/>
  </cols>
  <sheetData>
    <row r="1" spans="1:5" ht="15.75" x14ac:dyDescent="0.25">
      <c r="A1" s="16"/>
      <c r="E1" s="1" t="s">
        <v>27</v>
      </c>
    </row>
    <row r="2" spans="1:5" ht="15.75" x14ac:dyDescent="0.25">
      <c r="A2" s="16"/>
      <c r="E2" s="2" t="s">
        <v>0</v>
      </c>
    </row>
    <row r="3" spans="1:5" ht="15.75" x14ac:dyDescent="0.25">
      <c r="A3" s="16"/>
      <c r="E3" s="2" t="s">
        <v>1</v>
      </c>
    </row>
    <row r="4" spans="1:5" ht="15.75" x14ac:dyDescent="0.25">
      <c r="A4" s="16"/>
      <c r="E4" s="2" t="s">
        <v>62</v>
      </c>
    </row>
    <row r="5" spans="1:5" ht="15.75" x14ac:dyDescent="0.25">
      <c r="A5" s="16"/>
      <c r="E5" s="2" t="s">
        <v>80</v>
      </c>
    </row>
    <row r="6" spans="1:5" ht="15.75" x14ac:dyDescent="0.25">
      <c r="A6" s="16"/>
    </row>
    <row r="7" spans="1:5" ht="46.5" customHeight="1" x14ac:dyDescent="0.25">
      <c r="A7" s="120" t="s">
        <v>78</v>
      </c>
      <c r="B7" s="120"/>
      <c r="C7" s="120"/>
      <c r="D7" s="120"/>
      <c r="E7" s="120"/>
    </row>
    <row r="8" spans="1:5" ht="15.75" x14ac:dyDescent="0.25">
      <c r="A8" s="17"/>
      <c r="B8" s="3"/>
      <c r="C8" s="3"/>
      <c r="D8" s="3"/>
      <c r="E8" s="3"/>
    </row>
    <row r="9" spans="1:5" ht="16.5" thickBot="1" x14ac:dyDescent="0.3">
      <c r="A9" s="3"/>
      <c r="B9" s="3"/>
      <c r="C9" s="3"/>
      <c r="D9" s="3"/>
      <c r="E9" s="15" t="s">
        <v>20</v>
      </c>
    </row>
    <row r="10" spans="1:5" ht="33" customHeight="1" thickBot="1" x14ac:dyDescent="0.3">
      <c r="A10" s="63" t="s">
        <v>28</v>
      </c>
      <c r="B10" s="64" t="s">
        <v>21</v>
      </c>
      <c r="C10" s="64" t="s">
        <v>69</v>
      </c>
      <c r="D10" s="64" t="s">
        <v>75</v>
      </c>
      <c r="E10" s="65" t="s">
        <v>79</v>
      </c>
    </row>
    <row r="11" spans="1:5" ht="33" customHeight="1" x14ac:dyDescent="0.25">
      <c r="A11" s="121">
        <v>1</v>
      </c>
      <c r="B11" s="123" t="s">
        <v>23</v>
      </c>
      <c r="C11" s="125">
        <v>170536.25</v>
      </c>
      <c r="D11" s="125">
        <v>175254.15</v>
      </c>
      <c r="E11" s="127">
        <v>180254.15</v>
      </c>
    </row>
    <row r="12" spans="1:5" ht="9" customHeight="1" x14ac:dyDescent="0.25">
      <c r="A12" s="122"/>
      <c r="B12" s="124"/>
      <c r="C12" s="126"/>
      <c r="D12" s="126"/>
      <c r="E12" s="128"/>
    </row>
    <row r="13" spans="1:5" ht="33" customHeight="1" x14ac:dyDescent="0.25">
      <c r="A13" s="102">
        <v>2</v>
      </c>
      <c r="B13" s="104" t="s">
        <v>24</v>
      </c>
      <c r="C13" s="55">
        <v>0.12979299999999999</v>
      </c>
      <c r="D13" s="55">
        <v>0.12979299999999999</v>
      </c>
      <c r="E13" s="95">
        <v>0.12979299999999999</v>
      </c>
    </row>
    <row r="14" spans="1:5" ht="81.75" customHeight="1" x14ac:dyDescent="0.25">
      <c r="A14" s="102">
        <v>3</v>
      </c>
      <c r="B14" s="104" t="s">
        <v>95</v>
      </c>
      <c r="C14" s="98">
        <v>0.99390000000000001</v>
      </c>
      <c r="D14" s="98">
        <v>0.99390000000000001</v>
      </c>
      <c r="E14" s="111">
        <v>0.99390000000000001</v>
      </c>
    </row>
    <row r="15" spans="1:5" ht="33" customHeight="1" x14ac:dyDescent="0.25">
      <c r="A15" s="102">
        <v>4</v>
      </c>
      <c r="B15" s="104" t="s">
        <v>64</v>
      </c>
      <c r="C15" s="37">
        <f>C11*C13*C14</f>
        <v>21999.391586122874</v>
      </c>
      <c r="D15" s="37">
        <f>D11*D13*D14</f>
        <v>22608.006643415203</v>
      </c>
      <c r="E15" s="57">
        <f>E11*E13*E14</f>
        <v>23253.012956915205</v>
      </c>
    </row>
    <row r="16" spans="1:5" ht="33" customHeight="1" x14ac:dyDescent="0.25">
      <c r="A16" s="102">
        <v>5</v>
      </c>
      <c r="B16" s="104" t="s">
        <v>25</v>
      </c>
      <c r="C16" s="36">
        <v>0.06</v>
      </c>
      <c r="D16" s="36">
        <v>0.06</v>
      </c>
      <c r="E16" s="58">
        <v>0.06</v>
      </c>
    </row>
    <row r="17" spans="1:5" ht="50.25" customHeight="1" thickBot="1" x14ac:dyDescent="0.3">
      <c r="A17" s="59">
        <v>6</v>
      </c>
      <c r="B17" s="60" t="s">
        <v>66</v>
      </c>
      <c r="C17" s="61">
        <v>1320</v>
      </c>
      <c r="D17" s="61">
        <v>1356.5</v>
      </c>
      <c r="E17" s="62">
        <v>1395.2</v>
      </c>
    </row>
    <row r="18" spans="1:5" ht="15.75" x14ac:dyDescent="0.25">
      <c r="A18" s="3"/>
      <c r="B18" s="3"/>
      <c r="C18" s="3"/>
      <c r="D18" s="3"/>
      <c r="E18" s="3"/>
    </row>
    <row r="19" spans="1:5" ht="15.75" x14ac:dyDescent="0.25">
      <c r="A19" s="3"/>
      <c r="B19" s="3"/>
      <c r="C19" s="3"/>
      <c r="D19" s="3"/>
      <c r="E19" s="3"/>
    </row>
    <row r="20" spans="1:5" ht="15.75" x14ac:dyDescent="0.25">
      <c r="A20" s="3"/>
      <c r="B20" s="3"/>
      <c r="C20" s="3"/>
      <c r="D20" s="3"/>
      <c r="E20" s="3"/>
    </row>
    <row r="21" spans="1:5" ht="15.75" x14ac:dyDescent="0.25">
      <c r="A21" s="3" t="s">
        <v>70</v>
      </c>
      <c r="B21" s="3"/>
      <c r="C21" s="3"/>
      <c r="D21" s="119" t="s">
        <v>71</v>
      </c>
      <c r="E21" s="119"/>
    </row>
    <row r="22" spans="1:5" ht="15.75" x14ac:dyDescent="0.25">
      <c r="A22" s="3"/>
      <c r="B22" s="3"/>
      <c r="C22" s="3"/>
      <c r="D22" s="3"/>
      <c r="E22" s="3"/>
    </row>
    <row r="23" spans="1:5" ht="15.75" x14ac:dyDescent="0.25">
      <c r="A23" s="3" t="s">
        <v>72</v>
      </c>
      <c r="B23" s="3"/>
      <c r="C23" s="3"/>
      <c r="D23" s="119" t="s">
        <v>73</v>
      </c>
      <c r="E23" s="119"/>
    </row>
    <row r="24" spans="1:5" ht="15.75" x14ac:dyDescent="0.25">
      <c r="A24" s="3"/>
      <c r="B24" s="3"/>
      <c r="C24" s="3"/>
      <c r="D24" s="3"/>
      <c r="E24" s="3"/>
    </row>
  </sheetData>
  <mergeCells count="8">
    <mergeCell ref="D23:E23"/>
    <mergeCell ref="D21:E21"/>
    <mergeCell ref="A7:E7"/>
    <mergeCell ref="A11:A12"/>
    <mergeCell ref="B11:B12"/>
    <mergeCell ref="C11:C12"/>
    <mergeCell ref="D11:D12"/>
    <mergeCell ref="E11:E12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"/>
  <sheetViews>
    <sheetView topLeftCell="A10" zoomScaleNormal="100" zoomScaleSheetLayoutView="100" workbookViewId="0">
      <selection activeCell="L24" sqref="L24"/>
    </sheetView>
  </sheetViews>
  <sheetFormatPr defaultRowHeight="15" x14ac:dyDescent="0.25"/>
  <cols>
    <col min="2" max="2" width="6.42578125" customWidth="1"/>
    <col min="3" max="3" width="47.42578125" customWidth="1"/>
    <col min="4" max="4" width="13" customWidth="1"/>
    <col min="5" max="5" width="11.5703125" customWidth="1"/>
    <col min="6" max="6" width="13.5703125" customWidth="1"/>
  </cols>
  <sheetData>
    <row r="1" spans="2:7" x14ac:dyDescent="0.25">
      <c r="F1" s="1" t="s">
        <v>35</v>
      </c>
    </row>
    <row r="2" spans="2:7" x14ac:dyDescent="0.25">
      <c r="F2" s="2" t="s">
        <v>0</v>
      </c>
    </row>
    <row r="3" spans="2:7" x14ac:dyDescent="0.25">
      <c r="F3" s="2" t="s">
        <v>1</v>
      </c>
    </row>
    <row r="4" spans="2:7" x14ac:dyDescent="0.25">
      <c r="F4" s="2" t="s">
        <v>62</v>
      </c>
    </row>
    <row r="5" spans="2:7" x14ac:dyDescent="0.25">
      <c r="F5" s="2" t="s">
        <v>80</v>
      </c>
    </row>
    <row r="7" spans="2:7" ht="30.75" customHeight="1" x14ac:dyDescent="0.25">
      <c r="B7" s="120" t="s">
        <v>81</v>
      </c>
      <c r="C7" s="120"/>
      <c r="D7" s="120"/>
      <c r="E7" s="120"/>
      <c r="F7" s="120"/>
    </row>
    <row r="8" spans="2:7" ht="15.75" x14ac:dyDescent="0.25">
      <c r="B8" s="15"/>
    </row>
    <row r="9" spans="2:7" ht="16.5" thickBot="1" x14ac:dyDescent="0.3">
      <c r="B9" s="20"/>
      <c r="F9" s="15" t="s">
        <v>20</v>
      </c>
    </row>
    <row r="10" spans="2:7" ht="36" customHeight="1" thickBot="1" x14ac:dyDescent="0.3">
      <c r="B10" s="63" t="s">
        <v>28</v>
      </c>
      <c r="C10" s="64" t="s">
        <v>21</v>
      </c>
      <c r="D10" s="64" t="s">
        <v>69</v>
      </c>
      <c r="E10" s="64" t="s">
        <v>75</v>
      </c>
      <c r="F10" s="65" t="s">
        <v>79</v>
      </c>
    </row>
    <row r="11" spans="2:7" ht="31.5" x14ac:dyDescent="0.25">
      <c r="B11" s="96">
        <v>1</v>
      </c>
      <c r="C11" s="56" t="s">
        <v>82</v>
      </c>
      <c r="D11" s="35">
        <v>50284</v>
      </c>
      <c r="E11" s="35">
        <f>D11</f>
        <v>50284</v>
      </c>
      <c r="F11" s="68">
        <f>D11</f>
        <v>50284</v>
      </c>
      <c r="G11" s="67"/>
    </row>
    <row r="12" spans="2:7" ht="66" customHeight="1" x14ac:dyDescent="0.25">
      <c r="B12" s="96">
        <v>2</v>
      </c>
      <c r="C12" s="34" t="s">
        <v>59</v>
      </c>
      <c r="D12" s="35">
        <v>337</v>
      </c>
      <c r="E12" s="35">
        <v>337</v>
      </c>
      <c r="F12" s="68">
        <v>337</v>
      </c>
      <c r="G12" s="67"/>
    </row>
    <row r="13" spans="2:7" ht="31.5" x14ac:dyDescent="0.25">
      <c r="B13" s="96">
        <v>3</v>
      </c>
      <c r="C13" s="34" t="s">
        <v>60</v>
      </c>
      <c r="D13" s="35">
        <f>D11-D12</f>
        <v>49947</v>
      </c>
      <c r="E13" s="35">
        <f>E11-E12</f>
        <v>49947</v>
      </c>
      <c r="F13" s="68">
        <f>F11-F12</f>
        <v>49947</v>
      </c>
    </row>
    <row r="14" spans="2:7" ht="51" customHeight="1" x14ac:dyDescent="0.25">
      <c r="B14" s="96">
        <v>4</v>
      </c>
      <c r="C14" s="56" t="s">
        <v>96</v>
      </c>
      <c r="D14" s="43">
        <v>1.0351999999999999</v>
      </c>
      <c r="E14" s="43">
        <v>1.0351999999999999</v>
      </c>
      <c r="F14" s="69">
        <v>1.0351999999999999</v>
      </c>
      <c r="G14" s="41"/>
    </row>
    <row r="15" spans="2:7" ht="15.75" x14ac:dyDescent="0.25">
      <c r="B15" s="96">
        <v>5</v>
      </c>
      <c r="C15" s="66" t="s">
        <v>97</v>
      </c>
      <c r="D15" s="97">
        <v>1.04</v>
      </c>
      <c r="E15" s="97">
        <v>1.04</v>
      </c>
      <c r="F15" s="70">
        <v>1.04</v>
      </c>
    </row>
    <row r="16" spans="2:7" ht="15.75" x14ac:dyDescent="0.25">
      <c r="B16" s="96">
        <v>6</v>
      </c>
      <c r="C16" s="66" t="s">
        <v>98</v>
      </c>
      <c r="D16" s="97" t="s">
        <v>31</v>
      </c>
      <c r="E16" s="97">
        <v>1.04</v>
      </c>
      <c r="F16" s="70">
        <v>1.04</v>
      </c>
    </row>
    <row r="17" spans="2:7" ht="15.75" x14ac:dyDescent="0.25">
      <c r="B17" s="96">
        <v>7</v>
      </c>
      <c r="C17" s="66" t="s">
        <v>99</v>
      </c>
      <c r="D17" s="97" t="s">
        <v>31</v>
      </c>
      <c r="E17" s="97" t="s">
        <v>31</v>
      </c>
      <c r="F17" s="70">
        <v>1.04</v>
      </c>
    </row>
    <row r="18" spans="2:7" ht="15.75" x14ac:dyDescent="0.25">
      <c r="B18" s="130">
        <v>8</v>
      </c>
      <c r="C18" s="56" t="s">
        <v>32</v>
      </c>
      <c r="D18" s="97"/>
      <c r="E18" s="97"/>
      <c r="F18" s="70"/>
    </row>
    <row r="19" spans="2:7" ht="15.75" x14ac:dyDescent="0.25">
      <c r="B19" s="131"/>
      <c r="C19" s="56" t="s">
        <v>83</v>
      </c>
      <c r="D19" s="37">
        <f>D13*D14*D15</f>
        <v>53773.339775999993</v>
      </c>
      <c r="E19" s="37"/>
      <c r="F19" s="57"/>
    </row>
    <row r="20" spans="2:7" ht="15.75" x14ac:dyDescent="0.25">
      <c r="B20" s="131"/>
      <c r="C20" s="56" t="s">
        <v>84</v>
      </c>
      <c r="D20" s="23"/>
      <c r="E20" s="37">
        <f>E13*E14*E15*E16</f>
        <v>55924.273367039998</v>
      </c>
      <c r="F20" s="57"/>
    </row>
    <row r="21" spans="2:7" ht="15.75" x14ac:dyDescent="0.25">
      <c r="B21" s="131"/>
      <c r="C21" s="56" t="s">
        <v>85</v>
      </c>
      <c r="D21" s="23"/>
      <c r="E21" s="23"/>
      <c r="F21" s="57">
        <f>F13*F14*F15*F16*F17</f>
        <v>58161.244301721599</v>
      </c>
    </row>
    <row r="22" spans="2:7" ht="31.5" x14ac:dyDescent="0.25">
      <c r="B22" s="96">
        <v>9</v>
      </c>
      <c r="C22" s="56" t="s">
        <v>67</v>
      </c>
      <c r="D22" s="44">
        <v>6.9123000000000004E-2</v>
      </c>
      <c r="E22" s="44">
        <v>6.9123000000000004E-2</v>
      </c>
      <c r="F22" s="71">
        <v>6.9123000000000004E-2</v>
      </c>
      <c r="G22" s="42"/>
    </row>
    <row r="23" spans="2:7" ht="15.75" x14ac:dyDescent="0.25">
      <c r="B23" s="96">
        <v>10</v>
      </c>
      <c r="C23" s="56" t="s">
        <v>65</v>
      </c>
      <c r="D23" s="37">
        <f>D19*D22</f>
        <v>3716.9745653364475</v>
      </c>
      <c r="E23" s="37">
        <f>E20*E22</f>
        <v>3865.6535479499062</v>
      </c>
      <c r="F23" s="57">
        <f>F21*F22</f>
        <v>4020.2796898679021</v>
      </c>
    </row>
    <row r="24" spans="2:7" ht="15.75" x14ac:dyDescent="0.25">
      <c r="B24" s="96">
        <v>11</v>
      </c>
      <c r="C24" s="56" t="s">
        <v>33</v>
      </c>
      <c r="D24" s="18">
        <v>0.4</v>
      </c>
      <c r="E24" s="18">
        <v>0.4</v>
      </c>
      <c r="F24" s="72">
        <v>0.4</v>
      </c>
    </row>
    <row r="25" spans="2:7" ht="32.25" thickBot="1" x14ac:dyDescent="0.3">
      <c r="B25" s="59">
        <v>12</v>
      </c>
      <c r="C25" s="73" t="s">
        <v>34</v>
      </c>
      <c r="D25" s="61">
        <v>1486.8</v>
      </c>
      <c r="E25" s="61">
        <v>1546.3</v>
      </c>
      <c r="F25" s="62">
        <v>1608.1</v>
      </c>
    </row>
    <row r="26" spans="2:7" ht="15.75" x14ac:dyDescent="0.25">
      <c r="B26" s="3"/>
    </row>
    <row r="27" spans="2:7" ht="15.75" x14ac:dyDescent="0.25">
      <c r="B27" s="3"/>
      <c r="C27" s="3"/>
      <c r="D27" s="3"/>
      <c r="E27" s="3"/>
      <c r="F27" s="3"/>
    </row>
    <row r="28" spans="2:7" ht="15.75" x14ac:dyDescent="0.25">
      <c r="B28" s="3" t="s">
        <v>70</v>
      </c>
      <c r="C28" s="3"/>
      <c r="D28" s="3"/>
      <c r="E28" s="119" t="s">
        <v>71</v>
      </c>
      <c r="F28" s="119"/>
    </row>
    <row r="29" spans="2:7" ht="15.75" x14ac:dyDescent="0.25">
      <c r="B29" s="3"/>
      <c r="C29" s="3"/>
      <c r="D29" s="3"/>
      <c r="E29" s="3"/>
      <c r="F29" s="3"/>
    </row>
    <row r="30" spans="2:7" ht="15.75" x14ac:dyDescent="0.25">
      <c r="B30" s="3" t="s">
        <v>72</v>
      </c>
      <c r="C30" s="3"/>
      <c r="D30" s="3"/>
      <c r="E30" s="119" t="s">
        <v>73</v>
      </c>
      <c r="F30" s="119"/>
    </row>
    <row r="31" spans="2:7" ht="15.75" x14ac:dyDescent="0.25">
      <c r="B31" s="3"/>
      <c r="C31" s="3"/>
      <c r="D31" s="3"/>
      <c r="E31" s="129"/>
      <c r="F31" s="129"/>
    </row>
    <row r="32" spans="2:7" ht="15.75" x14ac:dyDescent="0.25">
      <c r="B32" s="3"/>
      <c r="C32" s="3"/>
      <c r="D32" s="3"/>
      <c r="E32" s="38"/>
      <c r="F32" s="38"/>
    </row>
  </sheetData>
  <mergeCells count="5">
    <mergeCell ref="B7:F7"/>
    <mergeCell ref="E28:F28"/>
    <mergeCell ref="E31:F31"/>
    <mergeCell ref="B18:B21"/>
    <mergeCell ref="E30:F30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96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1"/>
  <sheetViews>
    <sheetView view="pageBreakPreview" zoomScaleNormal="100" zoomScaleSheetLayoutView="100" workbookViewId="0">
      <selection activeCell="C19" sqref="C19"/>
    </sheetView>
  </sheetViews>
  <sheetFormatPr defaultRowHeight="15" x14ac:dyDescent="0.25"/>
  <cols>
    <col min="2" max="2" width="5.7109375" customWidth="1"/>
    <col min="3" max="3" width="51.42578125" customWidth="1"/>
    <col min="4" max="6" width="11.28515625" customWidth="1"/>
  </cols>
  <sheetData>
    <row r="1" spans="2:6" x14ac:dyDescent="0.25">
      <c r="F1" s="1" t="s">
        <v>37</v>
      </c>
    </row>
    <row r="2" spans="2:6" x14ac:dyDescent="0.25">
      <c r="F2" s="2" t="s">
        <v>0</v>
      </c>
    </row>
    <row r="3" spans="2:6" x14ac:dyDescent="0.25">
      <c r="F3" s="2" t="s">
        <v>1</v>
      </c>
    </row>
    <row r="4" spans="2:6" x14ac:dyDescent="0.25">
      <c r="F4" s="2" t="s">
        <v>62</v>
      </c>
    </row>
    <row r="5" spans="2:6" x14ac:dyDescent="0.25">
      <c r="F5" s="2" t="s">
        <v>80</v>
      </c>
    </row>
    <row r="7" spans="2:6" ht="29.25" customHeight="1" x14ac:dyDescent="0.25">
      <c r="B7" s="120" t="s">
        <v>86</v>
      </c>
      <c r="C7" s="120"/>
      <c r="D7" s="120"/>
      <c r="E7" s="120"/>
      <c r="F7" s="120"/>
    </row>
    <row r="8" spans="2:6" ht="15.75" x14ac:dyDescent="0.25">
      <c r="B8" s="15"/>
      <c r="C8" s="3"/>
      <c r="D8" s="3"/>
      <c r="E8" s="3"/>
      <c r="F8" s="3"/>
    </row>
    <row r="9" spans="2:6" ht="16.5" thickBot="1" x14ac:dyDescent="0.3">
      <c r="B9" s="3"/>
      <c r="C9" s="3"/>
      <c r="D9" s="3"/>
      <c r="E9" s="3"/>
      <c r="F9" s="20" t="s">
        <v>29</v>
      </c>
    </row>
    <row r="10" spans="2:6" ht="40.5" customHeight="1" thickBot="1" x14ac:dyDescent="0.3">
      <c r="B10" s="63" t="s">
        <v>36</v>
      </c>
      <c r="C10" s="64" t="s">
        <v>21</v>
      </c>
      <c r="D10" s="64" t="s">
        <v>69</v>
      </c>
      <c r="E10" s="64" t="s">
        <v>75</v>
      </c>
      <c r="F10" s="65" t="s">
        <v>79</v>
      </c>
    </row>
    <row r="11" spans="2:6" ht="15.75" hidden="1" x14ac:dyDescent="0.25">
      <c r="B11" s="79" t="s">
        <v>22</v>
      </c>
      <c r="C11" s="80" t="s">
        <v>41</v>
      </c>
      <c r="D11" s="81"/>
      <c r="E11" s="81"/>
      <c r="F11" s="82"/>
    </row>
    <row r="12" spans="2:6" ht="15.75" hidden="1" x14ac:dyDescent="0.25">
      <c r="B12" s="110"/>
      <c r="C12" s="56" t="s">
        <v>42</v>
      </c>
      <c r="D12" s="56">
        <v>573937.19999999995</v>
      </c>
      <c r="E12" s="56">
        <v>573937.19999999995</v>
      </c>
      <c r="F12" s="74">
        <v>573937.19999999995</v>
      </c>
    </row>
    <row r="13" spans="2:6" ht="22.5" hidden="1" customHeight="1" x14ac:dyDescent="0.25">
      <c r="B13" s="110"/>
      <c r="C13" s="56" t="s">
        <v>43</v>
      </c>
      <c r="D13" s="56">
        <v>6105.5</v>
      </c>
      <c r="E13" s="56">
        <v>6105.5</v>
      </c>
      <c r="F13" s="74">
        <v>6105.5</v>
      </c>
    </row>
    <row r="14" spans="2:6" ht="22.5" hidden="1" customHeight="1" x14ac:dyDescent="0.25">
      <c r="B14" s="110"/>
      <c r="C14" s="56" t="s">
        <v>44</v>
      </c>
      <c r="D14" s="56">
        <v>131</v>
      </c>
      <c r="E14" s="56">
        <v>131</v>
      </c>
      <c r="F14" s="74">
        <v>131</v>
      </c>
    </row>
    <row r="15" spans="2:6" ht="21.75" hidden="1" customHeight="1" x14ac:dyDescent="0.25">
      <c r="B15" s="132" t="s">
        <v>30</v>
      </c>
      <c r="C15" s="56" t="s">
        <v>41</v>
      </c>
      <c r="D15" s="39"/>
      <c r="E15" s="39"/>
      <c r="F15" s="74"/>
    </row>
    <row r="16" spans="2:6" ht="20.25" hidden="1" customHeight="1" x14ac:dyDescent="0.25">
      <c r="B16" s="132"/>
      <c r="C16" s="56" t="s">
        <v>45</v>
      </c>
      <c r="D16" s="56">
        <v>29086.2</v>
      </c>
      <c r="E16" s="56">
        <v>29086.2</v>
      </c>
      <c r="F16" s="74">
        <v>29086.2</v>
      </c>
    </row>
    <row r="17" spans="2:6" ht="71.25" customHeight="1" x14ac:dyDescent="0.25">
      <c r="B17" s="102">
        <v>1</v>
      </c>
      <c r="C17" s="43" t="s">
        <v>102</v>
      </c>
      <c r="D17" s="47">
        <v>93.1</v>
      </c>
      <c r="E17" s="47">
        <v>93.1</v>
      </c>
      <c r="F17" s="83">
        <v>93.1</v>
      </c>
    </row>
    <row r="18" spans="2:6" ht="63.75" customHeight="1" x14ac:dyDescent="0.25">
      <c r="B18" s="102">
        <v>2</v>
      </c>
      <c r="C18" s="43" t="s">
        <v>103</v>
      </c>
      <c r="D18" s="99">
        <v>0</v>
      </c>
      <c r="E18" s="99">
        <v>0</v>
      </c>
      <c r="F18" s="100">
        <v>0</v>
      </c>
    </row>
    <row r="19" spans="2:6" ht="65.25" customHeight="1" x14ac:dyDescent="0.25">
      <c r="B19" s="102">
        <v>3</v>
      </c>
      <c r="C19" s="43" t="s">
        <v>104</v>
      </c>
      <c r="D19" s="47">
        <v>16</v>
      </c>
      <c r="E19" s="47">
        <v>16</v>
      </c>
      <c r="F19" s="83">
        <v>16</v>
      </c>
    </row>
    <row r="20" spans="2:6" ht="54" customHeight="1" x14ac:dyDescent="0.25">
      <c r="B20" s="102">
        <v>4</v>
      </c>
      <c r="C20" s="104" t="s">
        <v>100</v>
      </c>
      <c r="D20" s="22">
        <f>D17+D19</f>
        <v>109.1</v>
      </c>
      <c r="E20" s="22">
        <f>E17+E19</f>
        <v>109.1</v>
      </c>
      <c r="F20" s="75">
        <f>F17+F19</f>
        <v>109.1</v>
      </c>
    </row>
    <row r="21" spans="2:6" ht="33" customHeight="1" thickBot="1" x14ac:dyDescent="0.3">
      <c r="B21" s="59">
        <v>5</v>
      </c>
      <c r="C21" s="76" t="s">
        <v>101</v>
      </c>
      <c r="D21" s="77">
        <f>D20</f>
        <v>109.1</v>
      </c>
      <c r="E21" s="77">
        <f>E20</f>
        <v>109.1</v>
      </c>
      <c r="F21" s="78">
        <f>F20</f>
        <v>109.1</v>
      </c>
    </row>
    <row r="22" spans="2:6" ht="15.75" x14ac:dyDescent="0.25">
      <c r="B22" s="26"/>
      <c r="C22" s="27"/>
      <c r="D22" s="28"/>
      <c r="E22" s="28"/>
      <c r="F22" s="28"/>
    </row>
    <row r="23" spans="2:6" ht="15.75" x14ac:dyDescent="0.25">
      <c r="B23" s="26"/>
      <c r="C23" s="27"/>
      <c r="D23" s="28"/>
      <c r="E23" s="28"/>
      <c r="F23" s="28"/>
    </row>
    <row r="24" spans="2:6" ht="15.75" x14ac:dyDescent="0.25">
      <c r="B24" s="3"/>
      <c r="C24" s="3"/>
      <c r="D24" s="3"/>
      <c r="E24" s="3"/>
      <c r="F24" s="3"/>
    </row>
    <row r="25" spans="2:6" ht="15.75" x14ac:dyDescent="0.25">
      <c r="B25" s="3" t="s">
        <v>70</v>
      </c>
      <c r="C25" s="3"/>
      <c r="D25" s="3"/>
      <c r="E25" s="119" t="s">
        <v>71</v>
      </c>
      <c r="F25" s="119"/>
    </row>
    <row r="26" spans="2:6" ht="15.75" x14ac:dyDescent="0.25">
      <c r="B26" s="3"/>
      <c r="C26" s="3"/>
      <c r="D26" s="3"/>
      <c r="E26" s="3"/>
      <c r="F26" s="3"/>
    </row>
    <row r="27" spans="2:6" ht="15.75" x14ac:dyDescent="0.25">
      <c r="B27" s="3" t="s">
        <v>72</v>
      </c>
      <c r="C27" s="3"/>
      <c r="D27" s="3"/>
      <c r="E27" s="119" t="s">
        <v>73</v>
      </c>
      <c r="F27" s="119"/>
    </row>
    <row r="28" spans="2:6" ht="15.75" x14ac:dyDescent="0.25">
      <c r="B28" s="3"/>
      <c r="C28" s="3"/>
      <c r="D28" s="3"/>
      <c r="E28" s="129"/>
      <c r="F28" s="129"/>
    </row>
    <row r="29" spans="2:6" ht="15.75" x14ac:dyDescent="0.25">
      <c r="B29" s="3"/>
      <c r="C29" s="3"/>
      <c r="D29" s="3"/>
      <c r="E29" s="3"/>
      <c r="F29" s="3"/>
    </row>
    <row r="30" spans="2:6" ht="15" customHeight="1" x14ac:dyDescent="0.25">
      <c r="B30" s="3"/>
      <c r="C30" s="3"/>
      <c r="D30" s="3"/>
      <c r="E30" s="3"/>
      <c r="F30" s="3"/>
    </row>
    <row r="31" spans="2:6" ht="15.75" customHeight="1" x14ac:dyDescent="0.25"/>
  </sheetData>
  <mergeCells count="5">
    <mergeCell ref="E28:F28"/>
    <mergeCell ref="E25:F25"/>
    <mergeCell ref="E27:F27"/>
    <mergeCell ref="B15:B16"/>
    <mergeCell ref="B7:F7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activeCell="C21" sqref="C21"/>
    </sheetView>
  </sheetViews>
  <sheetFormatPr defaultRowHeight="15" x14ac:dyDescent="0.25"/>
  <cols>
    <col min="1" max="1" width="5" customWidth="1"/>
    <col min="2" max="2" width="69.28515625" customWidth="1"/>
    <col min="3" max="5" width="15.42578125" customWidth="1"/>
    <col min="8" max="8" width="15.28515625" customWidth="1"/>
    <col min="9" max="9" width="13.5703125" customWidth="1"/>
    <col min="10" max="10" width="16.28515625" customWidth="1"/>
  </cols>
  <sheetData>
    <row r="1" spans="1:10" x14ac:dyDescent="0.25">
      <c r="D1" s="92"/>
      <c r="E1" s="1" t="s">
        <v>46</v>
      </c>
    </row>
    <row r="2" spans="1:10" x14ac:dyDescent="0.25">
      <c r="D2" s="92"/>
      <c r="E2" s="93" t="s">
        <v>0</v>
      </c>
    </row>
    <row r="3" spans="1:10" x14ac:dyDescent="0.25">
      <c r="D3" s="92"/>
      <c r="E3" s="93" t="s">
        <v>1</v>
      </c>
    </row>
    <row r="4" spans="1:10" x14ac:dyDescent="0.25">
      <c r="D4" s="92"/>
      <c r="E4" s="93" t="s">
        <v>62</v>
      </c>
    </row>
    <row r="5" spans="1:10" x14ac:dyDescent="0.25">
      <c r="D5" s="92"/>
      <c r="E5" s="93" t="s">
        <v>80</v>
      </c>
    </row>
    <row r="7" spans="1:10" ht="33" customHeight="1" x14ac:dyDescent="0.25">
      <c r="A7" s="120" t="s">
        <v>87</v>
      </c>
      <c r="B7" s="120"/>
      <c r="C7" s="120"/>
      <c r="D7" s="120"/>
      <c r="E7" s="120"/>
    </row>
    <row r="8" spans="1:10" ht="15.75" x14ac:dyDescent="0.25">
      <c r="A8" s="15"/>
      <c r="B8" s="3"/>
      <c r="C8" s="3"/>
      <c r="D8" s="3"/>
      <c r="E8" s="3"/>
    </row>
    <row r="9" spans="1:10" ht="16.5" thickBot="1" x14ac:dyDescent="0.3">
      <c r="A9" s="3"/>
      <c r="B9" s="3"/>
      <c r="C9" s="3"/>
      <c r="D9" s="3"/>
      <c r="E9" s="20" t="s">
        <v>29</v>
      </c>
    </row>
    <row r="10" spans="1:10" ht="32.25" thickBot="1" x14ac:dyDescent="0.3">
      <c r="A10" s="63" t="s">
        <v>36</v>
      </c>
      <c r="B10" s="64" t="s">
        <v>21</v>
      </c>
      <c r="C10" s="64" t="s">
        <v>76</v>
      </c>
      <c r="D10" s="64" t="s">
        <v>77</v>
      </c>
      <c r="E10" s="65" t="s">
        <v>88</v>
      </c>
      <c r="H10" s="48"/>
      <c r="I10" s="48"/>
      <c r="J10" s="48"/>
    </row>
    <row r="11" spans="1:10" ht="31.5" x14ac:dyDescent="0.25">
      <c r="A11" s="131">
        <v>1</v>
      </c>
      <c r="B11" s="84" t="s">
        <v>47</v>
      </c>
      <c r="C11" s="105">
        <f>C12+C13</f>
        <v>877916.1</v>
      </c>
      <c r="D11" s="105">
        <f>D12+D13</f>
        <v>937063.7</v>
      </c>
      <c r="E11" s="107">
        <f>E12+E13</f>
        <v>1002126.1</v>
      </c>
      <c r="H11" s="49"/>
      <c r="I11" s="49"/>
      <c r="J11" s="49"/>
    </row>
    <row r="12" spans="1:10" ht="15.75" x14ac:dyDescent="0.25">
      <c r="A12" s="131"/>
      <c r="B12" s="45" t="s">
        <v>38</v>
      </c>
      <c r="C12" s="46">
        <v>286440</v>
      </c>
      <c r="D12" s="46">
        <v>286440</v>
      </c>
      <c r="E12" s="112">
        <v>286440</v>
      </c>
      <c r="H12" s="50"/>
      <c r="I12" s="50"/>
      <c r="J12" s="50"/>
    </row>
    <row r="13" spans="1:10" ht="15.75" x14ac:dyDescent="0.25">
      <c r="A13" s="121"/>
      <c r="B13" s="45" t="s">
        <v>39</v>
      </c>
      <c r="C13" s="46">
        <v>591476.1</v>
      </c>
      <c r="D13" s="46">
        <v>650623.69999999995</v>
      </c>
      <c r="E13" s="112">
        <v>715686.1</v>
      </c>
      <c r="H13" s="50"/>
      <c r="I13" s="50"/>
      <c r="J13" s="50"/>
    </row>
    <row r="14" spans="1:10" ht="36" customHeight="1" x14ac:dyDescent="0.25">
      <c r="A14" s="130">
        <v>2</v>
      </c>
      <c r="B14" s="56" t="s">
        <v>48</v>
      </c>
      <c r="C14" s="24">
        <f>C15+C16</f>
        <v>2633.7</v>
      </c>
      <c r="D14" s="24">
        <f>D15+D16</f>
        <v>2811.1710999999996</v>
      </c>
      <c r="E14" s="113">
        <f>E15+E16</f>
        <v>3006.3582999999999</v>
      </c>
      <c r="H14" s="51"/>
      <c r="I14" s="51"/>
      <c r="J14" s="51"/>
    </row>
    <row r="15" spans="1:10" ht="15.75" x14ac:dyDescent="0.25">
      <c r="A15" s="131"/>
      <c r="B15" s="25" t="s">
        <v>38</v>
      </c>
      <c r="C15" s="22">
        <v>859.3</v>
      </c>
      <c r="D15" s="22">
        <v>859.3</v>
      </c>
      <c r="E15" s="75">
        <v>859.3</v>
      </c>
      <c r="H15" s="52"/>
      <c r="I15" s="52"/>
      <c r="J15" s="52"/>
    </row>
    <row r="16" spans="1:10" ht="15.75" x14ac:dyDescent="0.25">
      <c r="A16" s="121"/>
      <c r="B16" s="56" t="s">
        <v>39</v>
      </c>
      <c r="C16" s="22">
        <v>1774.4</v>
      </c>
      <c r="D16" s="22">
        <f t="shared" ref="D16:E16" si="0">D13*0.3%</f>
        <v>1951.8710999999998</v>
      </c>
      <c r="E16" s="75">
        <f t="shared" si="0"/>
        <v>2147.0583000000001</v>
      </c>
      <c r="H16" s="52"/>
      <c r="I16" s="52"/>
      <c r="J16" s="52"/>
    </row>
    <row r="17" spans="1:10" ht="31.5" x14ac:dyDescent="0.25">
      <c r="A17" s="102">
        <v>3</v>
      </c>
      <c r="B17" s="34" t="s">
        <v>89</v>
      </c>
      <c r="C17" s="47">
        <v>24</v>
      </c>
      <c r="D17" s="47">
        <v>24</v>
      </c>
      <c r="E17" s="83">
        <v>24</v>
      </c>
      <c r="H17" s="53"/>
      <c r="I17" s="53"/>
      <c r="J17" s="53"/>
    </row>
    <row r="18" spans="1:10" ht="31.5" x14ac:dyDescent="0.25">
      <c r="A18" s="102">
        <v>4</v>
      </c>
      <c r="B18" s="34" t="s">
        <v>90</v>
      </c>
      <c r="C18" s="47">
        <v>1</v>
      </c>
      <c r="D18" s="47">
        <v>1</v>
      </c>
      <c r="E18" s="83">
        <v>1</v>
      </c>
      <c r="H18" s="53"/>
      <c r="I18" s="53"/>
      <c r="J18" s="53"/>
    </row>
    <row r="19" spans="1:10" ht="31.5" x14ac:dyDescent="0.25">
      <c r="A19" s="109">
        <v>5</v>
      </c>
      <c r="B19" s="34" t="s">
        <v>107</v>
      </c>
      <c r="C19" s="47">
        <f>(C17+C18)*1.06</f>
        <v>26.5</v>
      </c>
      <c r="D19" s="47">
        <f>(D17+D18)*1.06</f>
        <v>26.5</v>
      </c>
      <c r="E19" s="83">
        <f>(E17+E18)*1.06</f>
        <v>26.5</v>
      </c>
      <c r="H19" s="53"/>
      <c r="I19" s="53"/>
      <c r="J19" s="53"/>
    </row>
    <row r="20" spans="1:10" ht="31.5" x14ac:dyDescent="0.25">
      <c r="A20" s="109">
        <v>6</v>
      </c>
      <c r="B20" s="34" t="s">
        <v>108</v>
      </c>
      <c r="C20" s="47" t="s">
        <v>109</v>
      </c>
      <c r="D20" s="47">
        <v>1.1000000000000001</v>
      </c>
      <c r="E20" s="83">
        <v>1.1000000000000001</v>
      </c>
      <c r="H20" s="53"/>
      <c r="I20" s="53"/>
      <c r="J20" s="53"/>
    </row>
    <row r="21" spans="1:10" ht="31.5" x14ac:dyDescent="0.25">
      <c r="A21" s="109">
        <v>7</v>
      </c>
      <c r="B21" s="34" t="s">
        <v>110</v>
      </c>
      <c r="C21" s="47" t="s">
        <v>109</v>
      </c>
      <c r="D21" s="47" t="s">
        <v>109</v>
      </c>
      <c r="E21" s="83">
        <v>1.1000000000000001</v>
      </c>
      <c r="H21" s="53"/>
      <c r="I21" s="53"/>
      <c r="J21" s="53"/>
    </row>
    <row r="22" spans="1:10" ht="15.75" x14ac:dyDescent="0.25">
      <c r="A22" s="109">
        <v>8</v>
      </c>
      <c r="B22" s="34" t="s">
        <v>111</v>
      </c>
      <c r="C22" s="47">
        <v>26.5</v>
      </c>
      <c r="D22" s="47">
        <v>29.2</v>
      </c>
      <c r="E22" s="83">
        <v>32.1</v>
      </c>
      <c r="H22" s="53"/>
      <c r="I22" s="53"/>
      <c r="J22" s="53"/>
    </row>
    <row r="23" spans="1:10" ht="32.25" customHeight="1" x14ac:dyDescent="0.25">
      <c r="A23" s="130">
        <v>9</v>
      </c>
      <c r="B23" s="21" t="s">
        <v>49</v>
      </c>
      <c r="C23" s="24">
        <f>C24+C25</f>
        <v>2607.1999999999998</v>
      </c>
      <c r="D23" s="24">
        <f>ROUNDUP(D24+D25,1)</f>
        <v>2782</v>
      </c>
      <c r="E23" s="113">
        <f>ROUNDUP(E24+E25,1)</f>
        <v>2974.2999999999997</v>
      </c>
      <c r="H23" s="51"/>
      <c r="I23" s="51"/>
      <c r="J23" s="51"/>
    </row>
    <row r="24" spans="1:10" ht="15.75" x14ac:dyDescent="0.25">
      <c r="A24" s="131"/>
      <c r="B24" s="25" t="s">
        <v>40</v>
      </c>
      <c r="C24" s="22">
        <f t="shared" ref="C24:D24" si="1">C15</f>
        <v>859.3</v>
      </c>
      <c r="D24" s="22">
        <f t="shared" si="1"/>
        <v>859.3</v>
      </c>
      <c r="E24" s="75">
        <f>E15</f>
        <v>859.3</v>
      </c>
      <c r="H24" s="52"/>
      <c r="I24" s="52"/>
      <c r="J24" s="52"/>
    </row>
    <row r="25" spans="1:10" ht="15.75" x14ac:dyDescent="0.25">
      <c r="A25" s="121"/>
      <c r="B25" s="56" t="s">
        <v>112</v>
      </c>
      <c r="C25" s="22">
        <f>C16-C22</f>
        <v>1747.9</v>
      </c>
      <c r="D25" s="22">
        <f t="shared" ref="D25:E25" si="2">D16-D22</f>
        <v>1922.6710999999998</v>
      </c>
      <c r="E25" s="75">
        <f t="shared" si="2"/>
        <v>2114.9583000000002</v>
      </c>
      <c r="H25" s="52"/>
      <c r="I25" s="52"/>
      <c r="J25" s="52"/>
    </row>
    <row r="26" spans="1:10" ht="47.25" x14ac:dyDescent="0.25">
      <c r="A26" s="130">
        <v>10</v>
      </c>
      <c r="B26" s="56" t="s">
        <v>50</v>
      </c>
      <c r="C26" s="106">
        <f>C27+C28</f>
        <v>4982</v>
      </c>
      <c r="D26" s="106">
        <f>D27+D28</f>
        <v>5049</v>
      </c>
      <c r="E26" s="108">
        <f>E27+E28</f>
        <v>5122.7</v>
      </c>
      <c r="H26" s="49"/>
      <c r="I26" s="49"/>
      <c r="J26" s="49"/>
    </row>
    <row r="27" spans="1:10" ht="15.75" x14ac:dyDescent="0.25">
      <c r="A27" s="131"/>
      <c r="B27" s="45" t="s">
        <v>38</v>
      </c>
      <c r="C27" s="46">
        <v>4312</v>
      </c>
      <c r="D27" s="46">
        <v>4312</v>
      </c>
      <c r="E27" s="112">
        <v>4312</v>
      </c>
      <c r="H27" s="50"/>
      <c r="I27" s="50"/>
      <c r="J27" s="50"/>
    </row>
    <row r="28" spans="1:10" ht="15.75" x14ac:dyDescent="0.25">
      <c r="A28" s="121"/>
      <c r="B28" s="34" t="s">
        <v>39</v>
      </c>
      <c r="C28" s="46">
        <v>670</v>
      </c>
      <c r="D28" s="46">
        <v>737</v>
      </c>
      <c r="E28" s="112">
        <v>810.7</v>
      </c>
      <c r="H28" s="50"/>
      <c r="I28" s="50"/>
      <c r="J28" s="50"/>
    </row>
    <row r="29" spans="1:10" ht="15.75" x14ac:dyDescent="0.25">
      <c r="A29" s="130">
        <v>11</v>
      </c>
      <c r="B29" s="56" t="s">
        <v>113</v>
      </c>
      <c r="C29" s="22">
        <f>C30+C31</f>
        <v>74.75</v>
      </c>
      <c r="D29" s="22">
        <f>D30+D31</f>
        <v>75.754999999999995</v>
      </c>
      <c r="E29" s="75">
        <f>E30+E31</f>
        <v>76.860500000000002</v>
      </c>
      <c r="H29" s="52"/>
      <c r="I29" s="52"/>
      <c r="J29" s="52"/>
    </row>
    <row r="30" spans="1:10" ht="15.75" x14ac:dyDescent="0.25">
      <c r="A30" s="131"/>
      <c r="B30" s="25" t="s">
        <v>38</v>
      </c>
      <c r="C30" s="22">
        <v>64.7</v>
      </c>
      <c r="D30" s="22">
        <v>64.7</v>
      </c>
      <c r="E30" s="75">
        <v>64.7</v>
      </c>
      <c r="H30" s="52"/>
      <c r="I30" s="52"/>
      <c r="J30" s="52"/>
    </row>
    <row r="31" spans="1:10" ht="15.75" x14ac:dyDescent="0.25">
      <c r="A31" s="121"/>
      <c r="B31" s="56" t="s">
        <v>39</v>
      </c>
      <c r="C31" s="22">
        <f t="shared" ref="C31:E31" si="3">C28*1.5%</f>
        <v>10.049999999999999</v>
      </c>
      <c r="D31" s="22">
        <f t="shared" si="3"/>
        <v>11.055</v>
      </c>
      <c r="E31" s="75">
        <f t="shared" si="3"/>
        <v>12.160500000000001</v>
      </c>
      <c r="H31" s="52"/>
      <c r="I31" s="52"/>
      <c r="J31" s="52"/>
    </row>
    <row r="32" spans="1:10" ht="33" customHeight="1" x14ac:dyDescent="0.25">
      <c r="A32" s="102">
        <v>12</v>
      </c>
      <c r="B32" s="34" t="s">
        <v>91</v>
      </c>
      <c r="C32" s="47">
        <v>0</v>
      </c>
      <c r="D32" s="47">
        <v>0</v>
      </c>
      <c r="E32" s="83">
        <v>0</v>
      </c>
      <c r="H32" s="53"/>
      <c r="I32" s="53"/>
      <c r="J32" s="53"/>
    </row>
    <row r="33" spans="1:10" ht="47.25" x14ac:dyDescent="0.25">
      <c r="A33" s="130">
        <v>13</v>
      </c>
      <c r="B33" s="21" t="s">
        <v>114</v>
      </c>
      <c r="C33" s="24">
        <f>C34+C35</f>
        <v>74.75</v>
      </c>
      <c r="D33" s="24">
        <f>D34+D35</f>
        <v>75.754999999999995</v>
      </c>
      <c r="E33" s="113">
        <f>E34+E35</f>
        <v>76.860500000000002</v>
      </c>
      <c r="H33" s="51"/>
      <c r="I33" s="51"/>
      <c r="J33" s="51"/>
    </row>
    <row r="34" spans="1:10" ht="15.75" x14ac:dyDescent="0.25">
      <c r="A34" s="131"/>
      <c r="B34" s="25" t="s">
        <v>38</v>
      </c>
      <c r="C34" s="22">
        <f>C30-C32</f>
        <v>64.7</v>
      </c>
      <c r="D34" s="22">
        <f>D30-D32</f>
        <v>64.7</v>
      </c>
      <c r="E34" s="75">
        <f>E30-E32</f>
        <v>64.7</v>
      </c>
      <c r="H34" s="52"/>
      <c r="I34" s="52"/>
      <c r="J34" s="52"/>
    </row>
    <row r="35" spans="1:10" ht="15.75" x14ac:dyDescent="0.25">
      <c r="A35" s="121"/>
      <c r="B35" s="56" t="s">
        <v>39</v>
      </c>
      <c r="C35" s="22">
        <f>C31</f>
        <v>10.049999999999999</v>
      </c>
      <c r="D35" s="22">
        <f>D31</f>
        <v>11.055</v>
      </c>
      <c r="E35" s="75">
        <f>E31</f>
        <v>12.160500000000001</v>
      </c>
      <c r="H35" s="52"/>
      <c r="I35" s="52"/>
      <c r="J35" s="52"/>
    </row>
    <row r="36" spans="1:10" ht="31.5" x14ac:dyDescent="0.25">
      <c r="A36" s="130">
        <v>14</v>
      </c>
      <c r="B36" s="21" t="s">
        <v>68</v>
      </c>
      <c r="C36" s="19">
        <f>C37+C38</f>
        <v>2681.95</v>
      </c>
      <c r="D36" s="19">
        <f>D37+D38</f>
        <v>2857.7260999999999</v>
      </c>
      <c r="E36" s="114">
        <f>E37+E38</f>
        <v>3051.1188000000002</v>
      </c>
      <c r="H36" s="54"/>
      <c r="I36" s="54"/>
      <c r="J36" s="54"/>
    </row>
    <row r="37" spans="1:10" ht="15.75" x14ac:dyDescent="0.25">
      <c r="A37" s="131"/>
      <c r="B37" s="25" t="s">
        <v>38</v>
      </c>
      <c r="C37" s="22">
        <f>ROUNDUP(C24+C34,1)</f>
        <v>924</v>
      </c>
      <c r="D37" s="22">
        <f>ROUNDUP(D24+D34,1)</f>
        <v>924</v>
      </c>
      <c r="E37" s="75">
        <f>ROUNDUP(E24+E34,1)</f>
        <v>924</v>
      </c>
      <c r="H37" s="52"/>
      <c r="I37" s="52"/>
      <c r="J37" s="52"/>
    </row>
    <row r="38" spans="1:10" ht="16.5" thickBot="1" x14ac:dyDescent="0.3">
      <c r="A38" s="133"/>
      <c r="B38" s="115" t="s">
        <v>39</v>
      </c>
      <c r="C38" s="116">
        <f>C25+C35</f>
        <v>1757.95</v>
      </c>
      <c r="D38" s="116">
        <f>D25+D35</f>
        <v>1933.7260999999999</v>
      </c>
      <c r="E38" s="117">
        <f>E25+E35</f>
        <v>2127.1188000000002</v>
      </c>
      <c r="H38" s="52"/>
      <c r="I38" s="52"/>
      <c r="J38" s="52"/>
    </row>
    <row r="39" spans="1:10" ht="15.75" x14ac:dyDescent="0.25">
      <c r="A39" s="3"/>
      <c r="B39" s="3"/>
      <c r="C39" s="3"/>
      <c r="D39" s="3"/>
      <c r="E39" s="3"/>
    </row>
    <row r="40" spans="1:10" ht="15.75" x14ac:dyDescent="0.25">
      <c r="A40" s="3"/>
      <c r="B40" s="3"/>
      <c r="C40" s="3"/>
      <c r="D40" s="3"/>
      <c r="E40" s="3"/>
    </row>
    <row r="41" spans="1:10" ht="15.75" x14ac:dyDescent="0.25">
      <c r="A41" s="3"/>
      <c r="B41" s="3"/>
      <c r="C41" s="3"/>
      <c r="D41" s="3"/>
      <c r="E41" s="3"/>
    </row>
    <row r="42" spans="1:10" ht="15.75" x14ac:dyDescent="0.25">
      <c r="A42" s="3" t="s">
        <v>70</v>
      </c>
      <c r="B42" s="3"/>
      <c r="C42" s="3"/>
      <c r="D42" s="119" t="s">
        <v>71</v>
      </c>
      <c r="E42" s="119"/>
    </row>
    <row r="43" spans="1:10" ht="15.75" x14ac:dyDescent="0.25">
      <c r="A43" s="3"/>
      <c r="B43" s="3"/>
      <c r="C43" s="3"/>
      <c r="D43" s="3"/>
      <c r="E43" s="3"/>
    </row>
    <row r="44" spans="1:10" ht="15.75" x14ac:dyDescent="0.25">
      <c r="A44" s="3" t="s">
        <v>72</v>
      </c>
      <c r="B44" s="3"/>
      <c r="C44" s="3"/>
      <c r="D44" s="119" t="s">
        <v>73</v>
      </c>
      <c r="E44" s="119"/>
    </row>
    <row r="45" spans="1:10" ht="15.75" x14ac:dyDescent="0.25">
      <c r="A45" s="3"/>
      <c r="B45" s="3"/>
      <c r="C45" s="3"/>
      <c r="D45" s="3"/>
      <c r="E45" s="3"/>
    </row>
  </sheetData>
  <mergeCells count="10">
    <mergeCell ref="D44:E44"/>
    <mergeCell ref="D42:E42"/>
    <mergeCell ref="A29:A31"/>
    <mergeCell ref="A33:A35"/>
    <mergeCell ref="A7:E7"/>
    <mergeCell ref="A11:A13"/>
    <mergeCell ref="A14:A16"/>
    <mergeCell ref="A23:A25"/>
    <mergeCell ref="A26:A28"/>
    <mergeCell ref="A36:A38"/>
  </mergeCells>
  <printOptions horizontalCentered="1"/>
  <pageMargins left="0.70866141732283472" right="0.19685039370078741" top="0.55118110236220474" bottom="0.55118110236220474" header="0.31496062992125984" footer="0.31496062992125984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view="pageBreakPreview" zoomScale="90" zoomScaleNormal="100" zoomScaleSheetLayoutView="90" workbookViewId="0">
      <selection activeCell="K25" sqref="K25"/>
    </sheetView>
  </sheetViews>
  <sheetFormatPr defaultRowHeight="15" x14ac:dyDescent="0.25"/>
  <cols>
    <col min="1" max="1" width="7.28515625" customWidth="1"/>
    <col min="3" max="3" width="35.7109375" customWidth="1"/>
    <col min="4" max="6" width="9.42578125" customWidth="1"/>
    <col min="7" max="7" width="12.85546875" customWidth="1"/>
  </cols>
  <sheetData>
    <row r="1" spans="2:7" x14ac:dyDescent="0.25">
      <c r="G1" s="1" t="s">
        <v>51</v>
      </c>
    </row>
    <row r="2" spans="2:7" x14ac:dyDescent="0.25">
      <c r="G2" s="2" t="s">
        <v>0</v>
      </c>
    </row>
    <row r="3" spans="2:7" x14ac:dyDescent="0.25">
      <c r="G3" s="2" t="s">
        <v>1</v>
      </c>
    </row>
    <row r="4" spans="2:7" x14ac:dyDescent="0.25">
      <c r="G4" s="2" t="s">
        <v>62</v>
      </c>
    </row>
    <row r="5" spans="2:7" x14ac:dyDescent="0.25">
      <c r="G5" s="2" t="s">
        <v>80</v>
      </c>
    </row>
    <row r="6" spans="2:7" ht="15.75" x14ac:dyDescent="0.25">
      <c r="B6" s="3"/>
      <c r="C6" s="3"/>
      <c r="D6" s="3"/>
      <c r="E6" s="3"/>
      <c r="F6" s="3"/>
      <c r="G6" s="3"/>
    </row>
    <row r="7" spans="2:7" ht="50.25" customHeight="1" x14ac:dyDescent="0.25">
      <c r="B7" s="120" t="s">
        <v>92</v>
      </c>
      <c r="C7" s="120"/>
      <c r="D7" s="120"/>
      <c r="E7" s="120"/>
      <c r="F7" s="120"/>
      <c r="G7" s="120"/>
    </row>
    <row r="8" spans="2:7" ht="15.75" x14ac:dyDescent="0.25">
      <c r="B8" s="20"/>
      <c r="C8" s="3"/>
      <c r="D8" s="3"/>
      <c r="E8" s="3"/>
      <c r="F8" s="3"/>
      <c r="G8" s="3"/>
    </row>
    <row r="9" spans="2:7" ht="16.5" thickBot="1" x14ac:dyDescent="0.3">
      <c r="B9" s="29"/>
      <c r="C9" s="3"/>
      <c r="D9" s="3"/>
      <c r="E9" s="3"/>
      <c r="F9" s="3"/>
      <c r="G9" s="20" t="s">
        <v>19</v>
      </c>
    </row>
    <row r="10" spans="2:7" ht="16.5" thickBot="1" x14ac:dyDescent="0.3">
      <c r="B10" s="89" t="s">
        <v>36</v>
      </c>
      <c r="C10" s="90" t="s">
        <v>52</v>
      </c>
      <c r="D10" s="5" t="s">
        <v>61</v>
      </c>
      <c r="E10" s="5" t="s">
        <v>69</v>
      </c>
      <c r="F10" s="5" t="s">
        <v>75</v>
      </c>
      <c r="G10" s="5" t="s">
        <v>79</v>
      </c>
    </row>
    <row r="11" spans="2:7" ht="31.5" x14ac:dyDescent="0.25">
      <c r="B11" s="101">
        <v>1</v>
      </c>
      <c r="C11" s="86" t="s">
        <v>93</v>
      </c>
      <c r="D11" s="87">
        <v>18.399999999999999</v>
      </c>
      <c r="E11" s="103" t="s">
        <v>53</v>
      </c>
      <c r="F11" s="103" t="s">
        <v>53</v>
      </c>
      <c r="G11" s="88" t="s">
        <v>53</v>
      </c>
    </row>
    <row r="12" spans="2:7" ht="31.5" x14ac:dyDescent="0.25">
      <c r="B12" s="102">
        <v>2</v>
      </c>
      <c r="C12" s="30" t="s">
        <v>74</v>
      </c>
      <c r="D12" s="22">
        <v>24.5</v>
      </c>
      <c r="E12" s="104" t="s">
        <v>53</v>
      </c>
      <c r="F12" s="104" t="s">
        <v>53</v>
      </c>
      <c r="G12" s="70" t="s">
        <v>53</v>
      </c>
    </row>
    <row r="13" spans="2:7" ht="15.75" x14ac:dyDescent="0.25">
      <c r="B13" s="102">
        <v>3</v>
      </c>
      <c r="C13" s="30" t="s">
        <v>105</v>
      </c>
      <c r="D13" s="104" t="s">
        <v>53</v>
      </c>
      <c r="E13" s="104">
        <v>1.04</v>
      </c>
      <c r="F13" s="104">
        <v>1.04</v>
      </c>
      <c r="G13" s="70">
        <v>1.04</v>
      </c>
    </row>
    <row r="14" spans="2:7" ht="63.75" thickBot="1" x14ac:dyDescent="0.3">
      <c r="B14" s="59">
        <v>4</v>
      </c>
      <c r="C14" s="85" t="s">
        <v>94</v>
      </c>
      <c r="D14" s="76" t="s">
        <v>53</v>
      </c>
      <c r="E14" s="77">
        <v>25.5</v>
      </c>
      <c r="F14" s="77">
        <v>26.5</v>
      </c>
      <c r="G14" s="78">
        <v>27.6</v>
      </c>
    </row>
    <row r="15" spans="2:7" ht="15.75" x14ac:dyDescent="0.25">
      <c r="B15" s="29"/>
      <c r="C15" s="3"/>
      <c r="D15" s="3"/>
      <c r="E15" s="3"/>
      <c r="F15" s="3"/>
      <c r="G15" s="3"/>
    </row>
    <row r="16" spans="2:7" ht="15.75" x14ac:dyDescent="0.25">
      <c r="B16" s="3"/>
      <c r="C16" s="3"/>
      <c r="D16" s="3"/>
      <c r="E16" s="3"/>
      <c r="F16" s="3"/>
      <c r="G16" s="3"/>
    </row>
    <row r="17" spans="2:7" ht="15.75" x14ac:dyDescent="0.25">
      <c r="B17" s="3" t="s">
        <v>70</v>
      </c>
      <c r="C17" s="3"/>
      <c r="D17" s="3"/>
      <c r="E17" s="119" t="s">
        <v>71</v>
      </c>
      <c r="F17" s="119"/>
    </row>
    <row r="18" spans="2:7" ht="15.75" x14ac:dyDescent="0.25">
      <c r="B18" s="3"/>
      <c r="C18" s="3"/>
      <c r="D18" s="3"/>
      <c r="E18" s="3"/>
      <c r="F18" s="3"/>
    </row>
    <row r="19" spans="2:7" ht="15.75" x14ac:dyDescent="0.25">
      <c r="B19" s="3" t="s">
        <v>72</v>
      </c>
      <c r="C19" s="3"/>
      <c r="D19" s="3"/>
      <c r="E19" s="119" t="s">
        <v>73</v>
      </c>
      <c r="F19" s="119"/>
    </row>
    <row r="20" spans="2:7" ht="15.75" x14ac:dyDescent="0.25">
      <c r="B20" s="3"/>
      <c r="C20" s="3"/>
      <c r="D20" s="3"/>
      <c r="E20" s="3"/>
      <c r="F20" s="3"/>
      <c r="G20" s="3"/>
    </row>
  </sheetData>
  <mergeCells count="3">
    <mergeCell ref="B7:G7"/>
    <mergeCell ref="E17:F17"/>
    <mergeCell ref="E19:F19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110" zoomScaleNormal="100" zoomScaleSheetLayoutView="110" workbookViewId="0">
      <selection activeCell="A17" sqref="A17"/>
    </sheetView>
  </sheetViews>
  <sheetFormatPr defaultRowHeight="15" x14ac:dyDescent="0.25"/>
  <cols>
    <col min="1" max="1" width="65.140625" customWidth="1"/>
    <col min="2" max="4" width="10.5703125" customWidth="1"/>
  </cols>
  <sheetData>
    <row r="1" spans="1:4" x14ac:dyDescent="0.25">
      <c r="D1" s="1" t="s">
        <v>58</v>
      </c>
    </row>
    <row r="2" spans="1:4" x14ac:dyDescent="0.25">
      <c r="D2" s="2" t="s">
        <v>0</v>
      </c>
    </row>
    <row r="3" spans="1:4" x14ac:dyDescent="0.25">
      <c r="D3" s="2" t="s">
        <v>1</v>
      </c>
    </row>
    <row r="4" spans="1:4" x14ac:dyDescent="0.25">
      <c r="D4" s="2" t="s">
        <v>62</v>
      </c>
    </row>
    <row r="5" spans="1:4" x14ac:dyDescent="0.25">
      <c r="D5" s="2" t="s">
        <v>80</v>
      </c>
    </row>
    <row r="7" spans="1:4" ht="77.25" customHeight="1" x14ac:dyDescent="0.25">
      <c r="A7" s="120" t="s">
        <v>106</v>
      </c>
      <c r="B7" s="120"/>
      <c r="C7" s="120"/>
      <c r="D7" s="120"/>
    </row>
    <row r="8" spans="1:4" ht="15.75" x14ac:dyDescent="0.25">
      <c r="A8" s="15"/>
      <c r="B8" s="3"/>
      <c r="C8" s="3"/>
      <c r="D8" s="3"/>
    </row>
    <row r="9" spans="1:4" ht="16.5" thickBot="1" x14ac:dyDescent="0.3">
      <c r="A9" s="3"/>
      <c r="B9" s="3"/>
      <c r="C9" s="3"/>
      <c r="D9" s="20" t="s">
        <v>54</v>
      </c>
    </row>
    <row r="10" spans="1:4" ht="16.5" thickBot="1" x14ac:dyDescent="0.3">
      <c r="A10" s="4" t="s">
        <v>55</v>
      </c>
      <c r="B10" s="5" t="s">
        <v>69</v>
      </c>
      <c r="C10" s="5" t="s">
        <v>75</v>
      </c>
      <c r="D10" s="5" t="s">
        <v>79</v>
      </c>
    </row>
    <row r="11" spans="1:4" ht="32.25" thickBot="1" x14ac:dyDescent="0.3">
      <c r="A11" s="40" t="s">
        <v>56</v>
      </c>
      <c r="B11" s="7">
        <f>B12</f>
        <v>100.5</v>
      </c>
      <c r="C11" s="7">
        <f>C12</f>
        <v>104.5</v>
      </c>
      <c r="D11" s="7">
        <f>D12</f>
        <v>108.7</v>
      </c>
    </row>
    <row r="12" spans="1:4" ht="63" customHeight="1" x14ac:dyDescent="0.25">
      <c r="A12" s="134" t="s">
        <v>57</v>
      </c>
      <c r="B12" s="137">
        <v>100.5</v>
      </c>
      <c r="C12" s="137">
        <v>104.5</v>
      </c>
      <c r="D12" s="137">
        <v>108.7</v>
      </c>
    </row>
    <row r="13" spans="1:4" ht="15.75" customHeight="1" thickBot="1" x14ac:dyDescent="0.3">
      <c r="A13" s="135"/>
      <c r="B13" s="138"/>
      <c r="C13" s="138"/>
      <c r="D13" s="138"/>
    </row>
    <row r="14" spans="1:4" ht="47.25" customHeight="1" x14ac:dyDescent="0.25">
      <c r="A14" s="3"/>
      <c r="B14" s="3"/>
      <c r="C14" s="3"/>
      <c r="D14" s="3"/>
    </row>
    <row r="15" spans="1:4" ht="15.75" x14ac:dyDescent="0.25">
      <c r="A15" s="3" t="s">
        <v>63</v>
      </c>
      <c r="B15" s="3"/>
      <c r="C15" s="136" t="s">
        <v>71</v>
      </c>
      <c r="D15" s="136"/>
    </row>
    <row r="16" spans="1:4" ht="15.75" x14ac:dyDescent="0.25">
      <c r="A16" s="3"/>
      <c r="B16" s="3"/>
      <c r="C16" s="3"/>
      <c r="D16" s="3"/>
    </row>
    <row r="17" spans="1:5" ht="15.75" x14ac:dyDescent="0.25">
      <c r="A17" s="3" t="s">
        <v>72</v>
      </c>
      <c r="B17" s="91"/>
      <c r="C17" s="91" t="s">
        <v>73</v>
      </c>
      <c r="D17" s="119"/>
      <c r="E17" s="119"/>
    </row>
    <row r="18" spans="1:5" ht="15.75" x14ac:dyDescent="0.25">
      <c r="A18" s="3"/>
      <c r="B18" s="3"/>
      <c r="C18" s="3"/>
      <c r="D18" s="3"/>
    </row>
  </sheetData>
  <mergeCells count="7">
    <mergeCell ref="D17:E17"/>
    <mergeCell ref="A7:D7"/>
    <mergeCell ref="A12:A13"/>
    <mergeCell ref="C15:D15"/>
    <mergeCell ref="B12:B13"/>
    <mergeCell ref="C12:C13"/>
    <mergeCell ref="D12:D13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НДФЛ</vt:lpstr>
      <vt:lpstr>ЕСХН</vt:lpstr>
      <vt:lpstr>Нал имущ физ лиц</vt:lpstr>
      <vt:lpstr>Зем налог</vt:lpstr>
      <vt:lpstr>Гос пошл</vt:lpstr>
      <vt:lpstr>аренда</vt:lpstr>
      <vt:lpstr>аренда!Область_печати</vt:lpstr>
      <vt:lpstr>'Гос пошл'!Область_печати</vt:lpstr>
      <vt:lpstr>ЕСХН!Область_печати</vt:lpstr>
      <vt:lpstr>'Зем налог'!Область_печати</vt:lpstr>
      <vt:lpstr>Лист1!Область_печати</vt:lpstr>
      <vt:lpstr>'Нал имущ физ лиц'!Область_печати</vt:lpstr>
      <vt:lpstr>НДФЛ!Область_печати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2023-11-07T08:04:45Z</dcterms:modified>
</cp:coreProperties>
</file>